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25" windowWidth="15600" windowHeight="1132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5" i="1"/>
  <c r="E33" s="1"/>
  <c r="C33" l="1"/>
  <c r="D17"/>
  <c r="E17"/>
  <c r="C17"/>
  <c r="D20"/>
  <c r="E20"/>
  <c r="C20"/>
  <c r="E13" l="1"/>
  <c r="D13"/>
  <c r="D31" l="1"/>
  <c r="E31"/>
  <c r="C31"/>
  <c r="E22"/>
  <c r="E29"/>
  <c r="D22"/>
  <c r="D29"/>
  <c r="C29" l="1"/>
  <c r="D15" l="1"/>
  <c r="C15"/>
  <c r="E6" l="1"/>
  <c r="D6"/>
  <c r="C6"/>
  <c r="C22"/>
  <c r="E28"/>
  <c r="D28"/>
  <c r="D33" l="1"/>
</calcChain>
</file>

<file path=xl/sharedStrings.xml><?xml version="1.0" encoding="utf-8"?>
<sst xmlns="http://schemas.openxmlformats.org/spreadsheetml/2006/main" count="66" uniqueCount="62">
  <si>
    <t>Наименование  подраздела</t>
  </si>
  <si>
    <t>Судебная система</t>
  </si>
  <si>
    <t>Обеспечение проведения выборов и референдумов</t>
  </si>
  <si>
    <t>Резервные фонды</t>
  </si>
  <si>
    <t>Предупреждение и ликвидация чрезвычайных ситуаций и стихийных бедствий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</si>
  <si>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</si>
  <si>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</si>
  <si>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</si>
  <si>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</si>
  <si>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ИТОГО по р.п. 0700</t>
  </si>
  <si>
    <t>Культура</t>
  </si>
  <si>
    <t xml:space="preserve">           </t>
  </si>
  <si>
    <t xml:space="preserve">       </t>
  </si>
  <si>
    <t xml:space="preserve">                                                                 </t>
  </si>
  <si>
    <t>0100</t>
  </si>
  <si>
    <t>0102</t>
  </si>
  <si>
    <t>0104</t>
  </si>
  <si>
    <t>0105</t>
  </si>
  <si>
    <t>0107</t>
  </si>
  <si>
    <t>0112</t>
  </si>
  <si>
    <t>0300</t>
  </si>
  <si>
    <t>0309</t>
  </si>
  <si>
    <t>0400</t>
  </si>
  <si>
    <t>0500</t>
  </si>
  <si>
    <t>0502</t>
  </si>
  <si>
    <t>0503</t>
  </si>
  <si>
    <t>0700</t>
  </si>
  <si>
    <t>0707</t>
  </si>
  <si>
    <t>0800</t>
  </si>
  <si>
    <t>0801</t>
  </si>
  <si>
    <t>0200</t>
  </si>
  <si>
    <t>0203</t>
  </si>
  <si>
    <t>1001</t>
  </si>
  <si>
    <t>0113</t>
  </si>
  <si>
    <t>0409</t>
  </si>
  <si>
    <t>Дорожное хозяйство (дорожные фонды)</t>
  </si>
  <si>
    <t xml:space="preserve"> </t>
  </si>
  <si>
    <t xml:space="preserve">                                   руб.</t>
  </si>
  <si>
    <t>План</t>
  </si>
  <si>
    <t>раздел, подраздел</t>
  </si>
  <si>
    <t>ВСЕГО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</si>
  <si>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</si>
  <si>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</si>
  <si>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</si>
  <si>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БЕЗОПАСНОСТЬ И ПРАВООХРАНИТЕЛЬНАЯ ДЕЯТЕЛЬНОСТЬ</t>
  </si>
  <si>
    <t>ОБЩЕГОСУДАРСТВЕННЫЕ ВОПРОСЫ</t>
  </si>
  <si>
    <t>НАЦИОНАЛЬНАЯ ОБОРОНА</t>
  </si>
  <si>
    <t>Обеспечение пожарной безопасности</t>
  </si>
  <si>
    <t>Мобилизационная и вневойсковая подготовка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</si>
  <si>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</si>
  <si>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</si>
  <si>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</si>
  <si>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</si>
  <si>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Пенсионное обеспечение</t>
  </si>
  <si>
    <t>0501</t>
  </si>
  <si>
    <t>Жилищное хозяйство</t>
  </si>
  <si>
    <t>2024г</t>
  </si>
  <si>
    <t>2025г</t>
  </si>
  <si>
    <t xml:space="preserve">Распределение бюджетных ассигнований бюджета Подозерского сельского поселения по разделам и подразделам классификации расходов бюджета на 2024 год и на плановый период 2025 и 2026 годов </t>
  </si>
  <si>
    <t>2026г</t>
  </si>
  <si>
    <t>0310</t>
  </si>
  <si>
    <r>
      <t xml:space="preserve"> </t>
    </r>
    <r>
      <rPr>
        <b/>
        <sz val="12"/>
        <color indexed="8"/>
        <rFont val="Times New Roman"/>
        <family val="1"/>
        <charset val="204"/>
      </rPr>
      <t xml:space="preserve">ПРОЕКТ                                                                  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 Приложение 8 к решению Совета Новоусадебского сельского поселения                                                                                                  "О бюджете Новоусадебского сельского поселения на 2025 год и плановый период 2026 и 2027 годов"                                                         №           от       ноября 2024г 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</si>
</sst>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Fill="1"/>
    <xf numFmtId="0" fontId="0" fillId="0" borderId="0" xfId="0" applyFill="1"/>
    <xf numFmtId="2" fontId="0" fillId="0" borderId="0" xfId="0" applyNumberFormat="1" applyFill="1"/>
    <xf numFmtId="0" fontId="3" fillId="0" borderId="0" xfId="0" applyFont="1" applyFill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right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topLeftCell="A4" zoomScale="84" zoomScaleNormal="84" workbookViewId="0">
      <selection activeCell="D15" sqref="D15:E15"/>
    </sheetView>
  </sheetViews>
  <sheetFormatPr defaultRowHeight="15"/>
  <cols>
    <col min="1" max="1" width="9.42578125" customWidth="1"/>
    <col min="2" max="2" width="62.28515625" customWidth="1"/>
    <col min="3" max="5" width="15.7109375" customWidth="1"/>
  </cols>
  <sheetData>
    <row r="1" spans="1:5" ht="63.75" customHeight="1">
      <c r="A1" s="31" t="s">
        <v>61</v>
      </c>
      <c r="B1" s="32"/>
      <c r="C1" s="32"/>
      <c r="D1" s="32"/>
      <c r="E1" s="32"/>
    </row>
    <row r="2" spans="1:5" ht="42" customHeight="1">
      <c r="A2" s="33" t="s">
        <v>58</v>
      </c>
      <c r="B2" s="33"/>
      <c r="C2" s="33"/>
      <c r="D2" s="33"/>
      <c r="E2" s="33"/>
    </row>
    <row r="3" spans="1:5" ht="15.75">
      <c r="A3" s="30" t="s">
        <v>37</v>
      </c>
      <c r="B3" s="30"/>
      <c r="C3" s="30"/>
      <c r="D3" s="30"/>
      <c r="E3" s="30"/>
    </row>
    <row r="4" spans="1:5" ht="15.75">
      <c r="A4" s="28" t="s">
        <v>39</v>
      </c>
      <c r="B4" s="29" t="s">
        <v>0</v>
      </c>
      <c r="C4" s="34" t="s">
        <v>38</v>
      </c>
      <c r="D4" s="35"/>
      <c r="E4" s="36"/>
    </row>
    <row r="5" spans="1:5" ht="15.75">
      <c r="A5" s="28"/>
      <c r="B5" s="29"/>
      <c r="C5" s="27" t="s">
        <v>56</v>
      </c>
      <c r="D5" s="6" t="s">
        <v>57</v>
      </c>
      <c r="E5" s="6" t="s">
        <v>59</v>
      </c>
    </row>
    <row r="6" spans="1:5" ht="32.25" customHeight="1">
      <c r="A6" s="8" t="s">
        <v>14</v>
      </c>
      <c r="B6" s="7" t="s">
        <v>45</v>
      </c>
      <c r="C6" s="9">
        <f>C12+C13+C14</f>
        <v>4596049.71</v>
      </c>
      <c r="D6" s="10">
        <f>D12+D13+D14</f>
        <v>4258451.71</v>
      </c>
      <c r="E6" s="10">
        <f>E12+E13+E14</f>
        <v>4158451.71</v>
      </c>
    </row>
    <row r="7" spans="1:5" ht="69" hidden="1" customHeight="1">
      <c r="A7" s="11" t="s">
        <v>15</v>
      </c>
      <c r="B7" s="12" t="s">
        <v>42</v>
      </c>
      <c r="C7" s="13">
        <v>750000</v>
      </c>
      <c r="D7" s="13">
        <v>750000</v>
      </c>
      <c r="E7" s="13">
        <v>750000</v>
      </c>
    </row>
    <row r="8" spans="1:5" ht="80.25" hidden="1" customHeight="1">
      <c r="A8" s="11" t="s">
        <v>16</v>
      </c>
      <c r="B8" s="12" t="s">
        <v>43</v>
      </c>
      <c r="C8" s="13">
        <v>2327000</v>
      </c>
      <c r="D8" s="13">
        <v>2327000</v>
      </c>
      <c r="E8" s="13">
        <v>2327000</v>
      </c>
    </row>
    <row r="9" spans="1:5" ht="15.75" hidden="1">
      <c r="A9" s="11" t="s">
        <v>17</v>
      </c>
      <c r="B9" s="12" t="s">
        <v>1</v>
      </c>
      <c r="C9" s="13"/>
      <c r="D9" s="14">
        <v>0</v>
      </c>
      <c r="E9" s="14">
        <v>0</v>
      </c>
    </row>
    <row r="10" spans="1:5" ht="15.75" hidden="1">
      <c r="A10" s="11" t="s">
        <v>18</v>
      </c>
      <c r="B10" s="12" t="s">
        <v>2</v>
      </c>
      <c r="C10" s="13"/>
      <c r="D10" s="14">
        <v>0</v>
      </c>
      <c r="E10" s="14">
        <v>0</v>
      </c>
    </row>
    <row r="11" spans="1:5" ht="15.75" hidden="1">
      <c r="A11" s="11" t="s">
        <v>19</v>
      </c>
      <c r="B11" s="12" t="s">
        <v>3</v>
      </c>
      <c r="C11" s="13"/>
      <c r="D11" s="14">
        <v>0</v>
      </c>
      <c r="E11" s="14">
        <v>0</v>
      </c>
    </row>
    <row r="12" spans="1:5" ht="38.25" customHeight="1">
      <c r="A12" s="11" t="s">
        <v>15</v>
      </c>
      <c r="B12" s="12" t="s">
        <v>42</v>
      </c>
      <c r="C12" s="13">
        <v>1291723.31</v>
      </c>
      <c r="D12" s="13">
        <v>1291723.31</v>
      </c>
      <c r="E12" s="13">
        <v>1291723.31</v>
      </c>
    </row>
    <row r="13" spans="1:5" ht="58.5" customHeight="1">
      <c r="A13" s="11" t="s">
        <v>16</v>
      </c>
      <c r="B13" s="12" t="s">
        <v>43</v>
      </c>
      <c r="C13" s="13">
        <v>2785039.09</v>
      </c>
      <c r="D13" s="13">
        <f>C13</f>
        <v>2785039.09</v>
      </c>
      <c r="E13" s="13">
        <f>C13</f>
        <v>2785039.09</v>
      </c>
    </row>
    <row r="14" spans="1:5" ht="38.25" customHeight="1">
      <c r="A14" s="11" t="s">
        <v>33</v>
      </c>
      <c r="B14" s="12" t="s">
        <v>41</v>
      </c>
      <c r="C14" s="13">
        <v>519287.31</v>
      </c>
      <c r="D14" s="13">
        <v>181689.31</v>
      </c>
      <c r="E14" s="13">
        <v>81689.31</v>
      </c>
    </row>
    <row r="15" spans="1:5" ht="15.75">
      <c r="A15" s="15" t="s">
        <v>30</v>
      </c>
      <c r="B15" s="16" t="s">
        <v>46</v>
      </c>
      <c r="C15" s="17">
        <f>C16</f>
        <v>395340</v>
      </c>
      <c r="D15" s="18">
        <f>D16</f>
        <v>433060</v>
      </c>
      <c r="E15" s="18">
        <f>E16</f>
        <v>448660</v>
      </c>
    </row>
    <row r="16" spans="1:5" ht="15.75">
      <c r="A16" s="19" t="s">
        <v>31</v>
      </c>
      <c r="B16" s="20" t="s">
        <v>48</v>
      </c>
      <c r="C16" s="21">
        <v>395340</v>
      </c>
      <c r="D16" s="22">
        <v>433060</v>
      </c>
      <c r="E16" s="22">
        <v>448660</v>
      </c>
    </row>
    <row r="17" spans="1:5" ht="42" customHeight="1">
      <c r="A17" s="15" t="s">
        <v>20</v>
      </c>
      <c r="B17" s="16" t="s">
        <v>44</v>
      </c>
      <c r="C17" s="17">
        <f>C19</f>
        <v>259424.6</v>
      </c>
      <c r="D17" s="17">
        <f t="shared" ref="D17:E17" si="0">D19</f>
        <v>100000</v>
      </c>
      <c r="E17" s="17">
        <f t="shared" si="0"/>
        <v>20000</v>
      </c>
    </row>
    <row r="18" spans="1:5" ht="51.75" hidden="1" customHeight="1" thickBot="1">
      <c r="A18" s="19" t="s">
        <v>21</v>
      </c>
      <c r="B18" s="20" t="s">
        <v>4</v>
      </c>
      <c r="C18" s="21"/>
      <c r="D18" s="22">
        <v>0</v>
      </c>
      <c r="E18" s="22">
        <v>0</v>
      </c>
    </row>
    <row r="19" spans="1:5" ht="33.75" customHeight="1">
      <c r="A19" s="19" t="s">
        <v>60</v>
      </c>
      <c r="B19" s="20" t="s">
        <v>47</v>
      </c>
      <c r="C19" s="21">
        <v>259424.6</v>
      </c>
      <c r="D19" s="22">
        <v>100000</v>
      </c>
      <c r="E19" s="22">
        <v>20000</v>
      </c>
    </row>
    <row r="20" spans="1:5" ht="29.25" customHeight="1">
      <c r="A20" s="15" t="s">
        <v>22</v>
      </c>
      <c r="B20" s="16" t="s">
        <v>49</v>
      </c>
      <c r="C20" s="17">
        <f>C21</f>
        <v>0</v>
      </c>
      <c r="D20" s="17">
        <f t="shared" ref="D20:E20" si="1">D21</f>
        <v>0</v>
      </c>
      <c r="E20" s="17">
        <f t="shared" si="1"/>
        <v>0</v>
      </c>
    </row>
    <row r="21" spans="1:5" ht="35.25" customHeight="1">
      <c r="A21" s="19" t="s">
        <v>34</v>
      </c>
      <c r="B21" s="20" t="s">
        <v>35</v>
      </c>
      <c r="C21" s="21">
        <v>0</v>
      </c>
      <c r="D21" s="21">
        <v>0</v>
      </c>
      <c r="E21" s="21">
        <v>0</v>
      </c>
    </row>
    <row r="22" spans="1:5" ht="29.25" customHeight="1">
      <c r="A22" s="15" t="s">
        <v>23</v>
      </c>
      <c r="B22" s="16" t="s">
        <v>50</v>
      </c>
      <c r="C22" s="17">
        <f>C24+C25+C23</f>
        <v>2037368.7</v>
      </c>
      <c r="D22" s="18">
        <f>D23+D24+D25</f>
        <v>1364966.7</v>
      </c>
      <c r="E22" s="18">
        <f>E23+E24+E25</f>
        <v>678031.86</v>
      </c>
    </row>
    <row r="23" spans="1:5" ht="22.5" customHeight="1">
      <c r="A23" s="19" t="s">
        <v>54</v>
      </c>
      <c r="B23" s="20" t="s">
        <v>55</v>
      </c>
      <c r="C23" s="21">
        <v>0</v>
      </c>
      <c r="D23" s="21">
        <v>0</v>
      </c>
      <c r="E23" s="21">
        <v>0</v>
      </c>
    </row>
    <row r="24" spans="1:5" ht="22.5" customHeight="1">
      <c r="A24" s="19" t="s">
        <v>24</v>
      </c>
      <c r="B24" s="20" t="s">
        <v>5</v>
      </c>
      <c r="C24" s="21">
        <v>0</v>
      </c>
      <c r="D24" s="21">
        <v>0</v>
      </c>
      <c r="E24" s="21">
        <v>0</v>
      </c>
    </row>
    <row r="25" spans="1:5" ht="26.25" customHeight="1">
      <c r="A25" s="19" t="s">
        <v>25</v>
      </c>
      <c r="B25" s="20" t="s">
        <v>6</v>
      </c>
      <c r="C25" s="21">
        <v>2037368.7</v>
      </c>
      <c r="D25" s="22">
        <v>1364966.7</v>
      </c>
      <c r="E25" s="22">
        <v>678031.86</v>
      </c>
    </row>
    <row r="26" spans="1:5" ht="15.75" hidden="1">
      <c r="A26" s="15" t="s">
        <v>26</v>
      </c>
      <c r="B26" s="16" t="s">
        <v>7</v>
      </c>
      <c r="C26" s="17"/>
      <c r="D26" s="22"/>
      <c r="E26" s="22"/>
    </row>
    <row r="27" spans="1:5" ht="35.25" hidden="1" customHeight="1" thickBot="1">
      <c r="A27" s="19" t="s">
        <v>27</v>
      </c>
      <c r="B27" s="20" t="s">
        <v>8</v>
      </c>
      <c r="C27" s="21"/>
      <c r="D27" s="22">
        <v>0</v>
      </c>
      <c r="E27" s="22">
        <v>0</v>
      </c>
    </row>
    <row r="28" spans="1:5" ht="30.75" hidden="1" customHeight="1" thickBot="1">
      <c r="A28" s="19"/>
      <c r="B28" s="16" t="s">
        <v>9</v>
      </c>
      <c r="C28" s="17"/>
      <c r="D28" s="18">
        <f>SUM(D27)</f>
        <v>0</v>
      </c>
      <c r="E28" s="18">
        <f>SUM(E27)</f>
        <v>0</v>
      </c>
    </row>
    <row r="29" spans="1:5" ht="20.25" customHeight="1">
      <c r="A29" s="15" t="s">
        <v>28</v>
      </c>
      <c r="B29" s="16" t="s">
        <v>51</v>
      </c>
      <c r="C29" s="17">
        <f>C30</f>
        <v>6497205.5499999998</v>
      </c>
      <c r="D29" s="18">
        <f>D30</f>
        <v>5293442.4800000004</v>
      </c>
      <c r="E29" s="18">
        <f>E30</f>
        <v>4105134.32</v>
      </c>
    </row>
    <row r="30" spans="1:5" ht="15.75">
      <c r="A30" s="19" t="s">
        <v>29</v>
      </c>
      <c r="B30" s="20" t="s">
        <v>10</v>
      </c>
      <c r="C30" s="21">
        <v>6497205.5499999998</v>
      </c>
      <c r="D30" s="21">
        <v>5293442.4800000004</v>
      </c>
      <c r="E30" s="21">
        <v>4105134.32</v>
      </c>
    </row>
    <row r="31" spans="1:5" ht="27" customHeight="1">
      <c r="A31" s="15">
        <v>1000</v>
      </c>
      <c r="B31" s="16" t="s">
        <v>52</v>
      </c>
      <c r="C31" s="17">
        <f>C32</f>
        <v>300578.28000000003</v>
      </c>
      <c r="D31" s="17">
        <f t="shared" ref="D31:E31" si="2">D32</f>
        <v>300578.28000000003</v>
      </c>
      <c r="E31" s="17">
        <f t="shared" si="2"/>
        <v>300578.28000000003</v>
      </c>
    </row>
    <row r="32" spans="1:5" ht="27" customHeight="1">
      <c r="A32" s="19" t="s">
        <v>32</v>
      </c>
      <c r="B32" s="20" t="s">
        <v>53</v>
      </c>
      <c r="C32" s="21">
        <v>300578.28000000003</v>
      </c>
      <c r="D32" s="21">
        <v>300578.28000000003</v>
      </c>
      <c r="E32" s="21">
        <v>300578.28000000003</v>
      </c>
    </row>
    <row r="33" spans="1:5" ht="27" customHeight="1">
      <c r="A33" s="23"/>
      <c r="B33" s="24" t="s">
        <v>40</v>
      </c>
      <c r="C33" s="25">
        <f>C6+C15+C17+C20+C22+C29+C31</f>
        <v>14085966.839999998</v>
      </c>
      <c r="D33" s="26">
        <f>D6+D15+D17+D20+D22+D29+D31</f>
        <v>11750499.17</v>
      </c>
      <c r="E33" s="26">
        <f>E6+E15+E17+E20+E22+E29+E31</f>
        <v>9710856.1699999999</v>
      </c>
    </row>
    <row r="34" spans="1:5" ht="15.75">
      <c r="A34" s="2" t="s">
        <v>11</v>
      </c>
      <c r="B34" s="3"/>
      <c r="C34" s="3"/>
      <c r="D34" s="4"/>
      <c r="E34" s="4"/>
    </row>
    <row r="35" spans="1:5" ht="15.75">
      <c r="A35" s="5"/>
      <c r="B35" s="3"/>
      <c r="C35" s="3"/>
      <c r="D35" s="4"/>
      <c r="E35" s="4"/>
    </row>
    <row r="36" spans="1:5" ht="15.75">
      <c r="A36" s="5"/>
      <c r="B36" s="3"/>
      <c r="C36" s="3"/>
      <c r="D36" s="5"/>
      <c r="E36" s="3"/>
    </row>
    <row r="37" spans="1:5" ht="15.75">
      <c r="A37" s="1"/>
    </row>
    <row r="38" spans="1:5" ht="15.75">
      <c r="A38" s="1"/>
    </row>
    <row r="39" spans="1:5" ht="15.75">
      <c r="A39" s="1" t="s">
        <v>12</v>
      </c>
    </row>
    <row r="40" spans="1:5" ht="15.75">
      <c r="A40" s="1" t="s">
        <v>13</v>
      </c>
    </row>
    <row r="41" spans="1:5" ht="15.75">
      <c r="A41" s="1"/>
    </row>
  </sheetData>
  <mergeCells count="6">
    <mergeCell ref="A4:A5"/>
    <mergeCell ref="B4:B5"/>
    <mergeCell ref="A3:E3"/>
    <mergeCell ref="A1:E1"/>
    <mergeCell ref="A2:E2"/>
    <mergeCell ref="C4:E4"/>
  </mergeCells>
  <phoneticPr fontId="0" type="noConversion"/>
  <pageMargins left="0" right="0" top="0.15748031496062992" bottom="0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25" workbookViewId="0">
      <selection activeCell="B3" sqref="B3"/>
    </sheetView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F23"/>
  <sheetViews>
    <sheetView workbookViewId="0">
      <selection activeCell="F23" sqref="F23"/>
    </sheetView>
  </sheetViews>
  <sheetFormatPr defaultRowHeight="15"/>
  <sheetData>
    <row r="23" spans="6:6">
      <c r="F23" t="s">
        <v>36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</dc:creator>
  <cp:lastModifiedBy>User-PC</cp:lastModifiedBy>
  <cp:lastPrinted>2024-11-12T10:49:11Z</cp:lastPrinted>
  <dcterms:created xsi:type="dcterms:W3CDTF">2009-10-19T05:03:08Z</dcterms:created>
  <dcterms:modified xsi:type="dcterms:W3CDTF">2024-11-12T10:49:14Z</dcterms:modified>
</cp:coreProperties>
</file>